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7755"/>
  </bookViews>
  <sheets>
    <sheet name="kartograma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G25" i="1" l="1"/>
  <c r="F25" i="1"/>
  <c r="G19" i="1" l="1"/>
  <c r="F19" i="1"/>
  <c r="G18" i="1"/>
  <c r="F18" i="1"/>
  <c r="G17" i="1"/>
  <c r="F17" i="1"/>
  <c r="G16" i="1"/>
  <c r="F16" i="1"/>
  <c r="G15" i="1"/>
  <c r="F15" i="1"/>
  <c r="G20" i="1" l="1"/>
  <c r="F20" i="1"/>
  <c r="G14" i="1"/>
  <c r="F14" i="1"/>
  <c r="G13" i="1"/>
  <c r="F13" i="1"/>
  <c r="G12" i="1"/>
  <c r="F12" i="1"/>
  <c r="G24" i="1" l="1"/>
  <c r="F24" i="1"/>
  <c r="G23" i="1"/>
  <c r="F23" i="1"/>
  <c r="G22" i="1"/>
  <c r="F22" i="1"/>
  <c r="G21" i="1"/>
  <c r="F21" i="1"/>
</calcChain>
</file>

<file path=xl/sharedStrings.xml><?xml version="1.0" encoding="utf-8"?>
<sst xmlns="http://schemas.openxmlformats.org/spreadsheetml/2006/main" count="11" uniqueCount="11">
  <si>
    <t>м3</t>
  </si>
  <si>
    <t>N на фигура</t>
  </si>
  <si>
    <t>Сума</t>
  </si>
  <si>
    <t>Насип [м3]</t>
  </si>
  <si>
    <t>Площ на фигура [m2]</t>
  </si>
  <si>
    <t>Изкоп [m3]</t>
  </si>
  <si>
    <t>Картограма на земните работи</t>
  </si>
  <si>
    <t>Ср. Раб. Кота    [m]</t>
  </si>
  <si>
    <t>Изработил:</t>
  </si>
  <si>
    <t>Забележка</t>
  </si>
  <si>
    <t>инж. Вл. Миланов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</si>
</sst>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л_в_-;\-* #,##0.00\ _л_в_-;_-* &quot;-&quot;??\ _л_в_-;_-@_-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4" applyNumberFormat="0" applyAlignment="0" applyProtection="0"/>
    <xf numFmtId="0" fontId="7" fillId="21" borderId="5" applyNumberFormat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4" applyNumberFormat="0" applyAlignment="0" applyProtection="0"/>
    <xf numFmtId="0" fontId="14" fillId="0" borderId="9" applyNumberFormat="0" applyFill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23" borderId="10" applyNumberFormat="0" applyFont="0" applyAlignment="0" applyProtection="0"/>
    <xf numFmtId="0" fontId="16" fillId="20" borderId="11" applyNumberForma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3" fillId="0" borderId="0"/>
  </cellStyleXfs>
  <cellXfs count="21">
    <xf numFmtId="0" fontId="0" fillId="0" borderId="0" xfId="0"/>
    <xf numFmtId="2" fontId="0" fillId="0" borderId="0" xfId="0" applyNumberFormat="1"/>
    <xf numFmtId="2" fontId="0" fillId="0" borderId="2" xfId="0" applyNumberFormat="1" applyBorder="1"/>
    <xf numFmtId="0" fontId="0" fillId="0" borderId="3" xfId="0" applyBorder="1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165" fontId="0" fillId="0" borderId="2" xfId="0" applyNumberFormat="1" applyBorder="1"/>
    <xf numFmtId="165" fontId="0" fillId="0" borderId="0" xfId="0" applyNumberFormat="1"/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50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Comma 4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1"/>
    <cellStyle name="Normal 2 2" xfId="40"/>
    <cellStyle name="Normal 3" xfId="41"/>
    <cellStyle name="Normal 4" xfId="2"/>
    <cellStyle name="Normal 6" xfId="42"/>
    <cellStyle name="Note 2" xfId="43"/>
    <cellStyle name="Output 2" xfId="44"/>
    <cellStyle name="Title 2" xfId="45"/>
    <cellStyle name="Total 2" xfId="46"/>
    <cellStyle name="Warning Text 2" xfId="47"/>
    <cellStyle name="Нормален 2" xfId="48"/>
    <cellStyle name="Нормален 2 2" xfId="4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9"/>
  <sheetViews>
    <sheetView tabSelected="1" topLeftCell="B7" workbookViewId="0">
      <selection activeCell="G12" sqref="G12:G25"/>
    </sheetView>
  </sheetViews>
  <sheetFormatPr defaultRowHeight="15" x14ac:dyDescent="0.25"/>
  <cols>
    <col min="3" max="3" width="7.5703125" customWidth="1"/>
    <col min="7" max="7" width="10.42578125" customWidth="1"/>
    <col min="8" max="8" width="12" customWidth="1"/>
  </cols>
  <sheetData>
    <row r="1" spans="3:8" ht="15" customHeight="1" x14ac:dyDescent="0.25">
      <c r="C1" s="11"/>
      <c r="D1" s="12"/>
      <c r="E1" s="12"/>
      <c r="F1" s="12"/>
      <c r="G1" s="12"/>
      <c r="H1" s="12"/>
    </row>
    <row r="2" spans="3:8" ht="15" customHeight="1" x14ac:dyDescent="0.25">
      <c r="C2" s="12"/>
      <c r="D2" s="12"/>
      <c r="E2" s="12"/>
      <c r="F2" s="12"/>
      <c r="G2" s="12"/>
      <c r="H2" s="12"/>
    </row>
    <row r="3" spans="3:8" x14ac:dyDescent="0.25">
      <c r="C3" s="12"/>
      <c r="D3" s="12"/>
      <c r="E3" s="12"/>
      <c r="F3" s="12"/>
      <c r="G3" s="12"/>
      <c r="H3" s="12"/>
    </row>
    <row r="4" spans="3:8" x14ac:dyDescent="0.25">
      <c r="C4" s="12"/>
      <c r="D4" s="12"/>
      <c r="E4" s="12"/>
      <c r="F4" s="12"/>
      <c r="G4" s="12"/>
      <c r="H4" s="12"/>
    </row>
    <row r="5" spans="3:8" x14ac:dyDescent="0.25">
      <c r="C5" s="12"/>
      <c r="D5" s="12"/>
      <c r="E5" s="12"/>
      <c r="F5" s="12"/>
      <c r="G5" s="12"/>
      <c r="H5" s="12"/>
    </row>
    <row r="6" spans="3:8" ht="36" customHeight="1" x14ac:dyDescent="0.25">
      <c r="C6" s="13"/>
      <c r="D6" s="13"/>
      <c r="E6" s="13"/>
      <c r="F6" s="13"/>
      <c r="G6" s="13"/>
      <c r="H6" s="13"/>
    </row>
    <row r="7" spans="3:8" x14ac:dyDescent="0.25">
      <c r="C7" s="6"/>
      <c r="D7" s="6"/>
      <c r="E7" s="6"/>
      <c r="F7" s="6"/>
      <c r="G7" s="6"/>
      <c r="H7" s="6"/>
    </row>
    <row r="8" spans="3:8" ht="16.5" customHeight="1" x14ac:dyDescent="0.3">
      <c r="C8" s="12" t="s">
        <v>6</v>
      </c>
      <c r="D8" s="14"/>
      <c r="E8" s="14"/>
      <c r="F8" s="14"/>
      <c r="G8" s="14"/>
      <c r="H8" s="14"/>
    </row>
    <row r="9" spans="3:8" ht="16.5" customHeight="1" thickBot="1" x14ac:dyDescent="0.35">
      <c r="C9" s="7"/>
      <c r="D9" s="5"/>
      <c r="E9" s="5"/>
      <c r="F9" s="5"/>
      <c r="G9" s="5"/>
      <c r="H9" s="5"/>
    </row>
    <row r="10" spans="3:8" ht="15" customHeight="1" x14ac:dyDescent="0.25">
      <c r="C10" s="17" t="s">
        <v>1</v>
      </c>
      <c r="D10" s="19" t="s">
        <v>4</v>
      </c>
      <c r="E10" s="19" t="s">
        <v>7</v>
      </c>
      <c r="F10" s="19" t="s">
        <v>3</v>
      </c>
      <c r="G10" s="19" t="s">
        <v>5</v>
      </c>
      <c r="H10" s="15" t="s">
        <v>9</v>
      </c>
    </row>
    <row r="11" spans="3:8" ht="25.5" customHeight="1" x14ac:dyDescent="0.25">
      <c r="C11" s="18"/>
      <c r="D11" s="20"/>
      <c r="E11" s="20"/>
      <c r="F11" s="20"/>
      <c r="G11" s="20"/>
      <c r="H11" s="16"/>
    </row>
    <row r="12" spans="3:8" ht="12.75" customHeight="1" x14ac:dyDescent="0.25">
      <c r="C12" s="4">
        <v>1</v>
      </c>
      <c r="D12" s="2">
        <v>10.9</v>
      </c>
      <c r="E12" s="2">
        <v>0.15</v>
      </c>
      <c r="F12" s="9">
        <f t="shared" ref="F12:F20" si="0">IF(D12*E12&gt;0,(D12*E12),0)</f>
        <v>1.635</v>
      </c>
      <c r="G12" s="2">
        <f t="shared" ref="G12:G20" si="1">IF(D12*E12&lt;0,-1*D12*E12,0)</f>
        <v>0</v>
      </c>
      <c r="H12" s="3"/>
    </row>
    <row r="13" spans="3:8" x14ac:dyDescent="0.25">
      <c r="C13" s="4">
        <v>2</v>
      </c>
      <c r="D13" s="2">
        <v>68.2</v>
      </c>
      <c r="E13" s="2">
        <v>-0.46</v>
      </c>
      <c r="F13" s="9">
        <f t="shared" si="0"/>
        <v>0</v>
      </c>
      <c r="G13" s="2">
        <f t="shared" si="1"/>
        <v>31.372000000000003</v>
      </c>
      <c r="H13" s="3"/>
    </row>
    <row r="14" spans="3:8" x14ac:dyDescent="0.25">
      <c r="C14" s="4">
        <v>3</v>
      </c>
      <c r="D14" s="2">
        <v>29</v>
      </c>
      <c r="E14" s="2">
        <v>-0.08</v>
      </c>
      <c r="F14" s="9">
        <f t="shared" si="0"/>
        <v>0</v>
      </c>
      <c r="G14" s="2">
        <f t="shared" si="1"/>
        <v>2.3199999999999998</v>
      </c>
      <c r="H14" s="3"/>
    </row>
    <row r="15" spans="3:8" x14ac:dyDescent="0.25">
      <c r="C15" s="4">
        <v>4</v>
      </c>
      <c r="D15" s="2">
        <v>26.8</v>
      </c>
      <c r="E15" s="2">
        <v>0.28000000000000003</v>
      </c>
      <c r="F15" s="9">
        <f t="shared" ref="F15:F19" si="2">IF(D15*E15&gt;0,(D15*E15),0)</f>
        <v>7.5040000000000013</v>
      </c>
      <c r="G15" s="2">
        <f t="shared" ref="G15:G19" si="3">IF(D15*E15&lt;0,-1*D15*E15,0)</f>
        <v>0</v>
      </c>
      <c r="H15" s="3"/>
    </row>
    <row r="16" spans="3:8" x14ac:dyDescent="0.25">
      <c r="C16" s="4">
        <v>5</v>
      </c>
      <c r="D16" s="2">
        <v>31.1</v>
      </c>
      <c r="E16" s="2">
        <v>0.05</v>
      </c>
      <c r="F16" s="9">
        <f t="shared" si="2"/>
        <v>1.5550000000000002</v>
      </c>
      <c r="G16" s="2">
        <f t="shared" si="3"/>
        <v>0</v>
      </c>
      <c r="H16" s="3"/>
    </row>
    <row r="17" spans="3:8" x14ac:dyDescent="0.25">
      <c r="C17" s="4">
        <v>6</v>
      </c>
      <c r="D17" s="2">
        <v>122.7</v>
      </c>
      <c r="E17" s="2">
        <v>-0.52</v>
      </c>
      <c r="F17" s="9">
        <f t="shared" si="2"/>
        <v>0</v>
      </c>
      <c r="G17" s="2">
        <f t="shared" si="3"/>
        <v>63.804000000000002</v>
      </c>
      <c r="H17" s="3"/>
    </row>
    <row r="18" spans="3:8" x14ac:dyDescent="0.25">
      <c r="C18" s="4">
        <v>7</v>
      </c>
      <c r="D18" s="2">
        <v>128.4</v>
      </c>
      <c r="E18" s="2">
        <v>0.22</v>
      </c>
      <c r="F18" s="9">
        <f t="shared" si="2"/>
        <v>28.248000000000001</v>
      </c>
      <c r="G18" s="2">
        <f t="shared" si="3"/>
        <v>0</v>
      </c>
      <c r="H18" s="3"/>
    </row>
    <row r="19" spans="3:8" x14ac:dyDescent="0.25">
      <c r="C19" s="4">
        <v>8</v>
      </c>
      <c r="D19" s="2">
        <v>4.5999999999999996</v>
      </c>
      <c r="E19" s="2">
        <v>-0.12</v>
      </c>
      <c r="F19" s="9">
        <f t="shared" si="2"/>
        <v>0</v>
      </c>
      <c r="G19" s="2">
        <f t="shared" si="3"/>
        <v>0.55199999999999994</v>
      </c>
      <c r="H19" s="3"/>
    </row>
    <row r="20" spans="3:8" x14ac:dyDescent="0.25">
      <c r="C20" s="4">
        <v>9</v>
      </c>
      <c r="D20" s="2">
        <v>35.200000000000003</v>
      </c>
      <c r="E20" s="2">
        <v>0.95</v>
      </c>
      <c r="F20" s="9">
        <f t="shared" si="0"/>
        <v>33.44</v>
      </c>
      <c r="G20" s="2">
        <f t="shared" si="1"/>
        <v>0</v>
      </c>
      <c r="H20" s="3"/>
    </row>
    <row r="21" spans="3:8" x14ac:dyDescent="0.25">
      <c r="C21" s="4">
        <v>10</v>
      </c>
      <c r="D21" s="2">
        <v>16.5</v>
      </c>
      <c r="E21" s="2">
        <v>0.19</v>
      </c>
      <c r="F21" s="9">
        <f t="shared" ref="F21:F24" si="4">IF(D21*E21&gt;0,(D21*E21),0)</f>
        <v>3.1350000000000002</v>
      </c>
      <c r="G21" s="2">
        <f t="shared" ref="G21:G24" si="5">IF(D21*E21&lt;0,-1*D21*E21,0)</f>
        <v>0</v>
      </c>
      <c r="H21" s="3"/>
    </row>
    <row r="22" spans="3:8" x14ac:dyDescent="0.25">
      <c r="C22" s="4">
        <v>11</v>
      </c>
      <c r="D22" s="2">
        <v>68.400000000000006</v>
      </c>
      <c r="E22" s="2">
        <v>-0.5</v>
      </c>
      <c r="F22" s="9">
        <f t="shared" si="4"/>
        <v>0</v>
      </c>
      <c r="G22" s="2">
        <f t="shared" si="5"/>
        <v>34.200000000000003</v>
      </c>
      <c r="H22" s="3"/>
    </row>
    <row r="23" spans="3:8" x14ac:dyDescent="0.25">
      <c r="C23" s="4">
        <v>12</v>
      </c>
      <c r="D23" s="2">
        <v>22.3</v>
      </c>
      <c r="E23" s="2">
        <v>0.41</v>
      </c>
      <c r="F23" s="9">
        <f t="shared" si="4"/>
        <v>9.1429999999999989</v>
      </c>
      <c r="G23" s="2">
        <f t="shared" si="5"/>
        <v>0</v>
      </c>
      <c r="H23" s="3"/>
    </row>
    <row r="24" spans="3:8" x14ac:dyDescent="0.25">
      <c r="C24" s="4">
        <v>13</v>
      </c>
      <c r="D24" s="2">
        <v>42.2</v>
      </c>
      <c r="E24" s="2">
        <v>-0.56000000000000005</v>
      </c>
      <c r="F24" s="9">
        <f t="shared" si="4"/>
        <v>0</v>
      </c>
      <c r="G24" s="2">
        <f t="shared" si="5"/>
        <v>23.632000000000005</v>
      </c>
      <c r="H24" s="3"/>
    </row>
    <row r="25" spans="3:8" x14ac:dyDescent="0.25">
      <c r="E25" t="s">
        <v>2</v>
      </c>
      <c r="F25" s="10">
        <f>SUM(F12:F24)</f>
        <v>84.660000000000011</v>
      </c>
      <c r="G25" s="1">
        <f>SUM(G12:G24)</f>
        <v>155.88000000000002</v>
      </c>
      <c r="H25" t="s">
        <v>0</v>
      </c>
    </row>
    <row r="28" spans="3:8" x14ac:dyDescent="0.25">
      <c r="G28" s="8" t="s">
        <v>8</v>
      </c>
    </row>
    <row r="29" spans="3:8" x14ac:dyDescent="0.25">
      <c r="H29" t="s">
        <v>10</v>
      </c>
    </row>
  </sheetData>
  <mergeCells count="8">
    <mergeCell ref="C1:H6"/>
    <mergeCell ref="C8:H8"/>
    <mergeCell ref="H10:H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kartograma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2022-03-23T08:09:19Z</dcterms:modified>
</cp:coreProperties>
</file>